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<sst xmlns="http://schemas.openxmlformats.org/spreadsheetml/2006/main" count="409" uniqueCount="219">
  <si>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</si>
  <si>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</si>
  <si>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</si>
  <si>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</si>
  <si>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</si>
  <si>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</si>
  <si>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</si>
  <si>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</si>
  <si>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</si>
  <si>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</si>
  <si>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</si>
  <si>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</si>
  <si>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</si>
  <si>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</si>
  <si>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</si>
  <si>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</si>
  <si>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</si>
  <si>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</si>
  <si>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</si>
  <si>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</si>
  <si>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</si>
  <si>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</si>
  <si>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</si>
  <si>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</si>
  <si>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</si>
  <si>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</si>
  <si>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</si>
  <si>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</si>
  <si>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</si>
  <si>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</si>
  <si>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</si>
  <si>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</si>
  <si>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</si>
  <si>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</si>
  <si>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</si>
  <si>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</si>
  <si>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</si>
  <si>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</si>
  <si>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</si>
  <si>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</si>
  <si>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</si>
  <si>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</si>
  <si>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</si>
  <si>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</si>
  <si>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</si>
  <si>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</si>
  <si>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</si>
  <si>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</si>
  <si>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</si>
  <si>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</si>
  <si>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</si>
  <si>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</si>
  <si>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</si>
  <si>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</si>
  <si>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</si>
  <si>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</si>
  <si>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</si>
  <si>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</si>
  <si>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</si>
  <si>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</si>
  <si>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</si>
  <si>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</si>
  <si>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</si>
  <si>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</si>
  <si>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</si>
  <si>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</si>
  <si>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</si>
  <si>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</si>
  <si>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</si>
  <si>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</si>
  <si>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d300雨水连接管：146m，覆土0.7m</t>
  </si>
  <si>
    <t>DN200雨水连接管：56m，覆土0.7m</t>
  </si>
  <si>
    <t>123Y13</t>
  </si>
  <si>
    <t>123Y14</t>
  </si>
  <si>
    <t>123Y15</t>
  </si>
  <si>
    <t>123Y16</t>
  </si>
  <si>
    <t>123Y17</t>
  </si>
  <si>
    <t>123Y18</t>
  </si>
  <si>
    <t>123Y19</t>
  </si>
  <si>
    <t>123Y20</t>
  </si>
  <si>
    <t>123Y21</t>
  </si>
  <si>
    <t>123Y22</t>
  </si>
  <si>
    <t>123Y23</t>
  </si>
  <si>
    <t>123Y24</t>
  </si>
  <si>
    <t>123Y25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</si>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</sst>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0_ ;[Red]\-0.000\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AE3" activePane="bottomRight" state="frozenSplit"/>
      <selection/>
      <selection pane="topRight"/>
      <selection pane="bottomLeft"/>
      <selection pane="bottomRight" activeCell="O27" sqref="O27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1:75">
      <c r="A5" s="32" t="s">
        <v>70</v>
      </c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2:75">
      <c r="B6" s="32">
        <v>1</v>
      </c>
      <c r="D6" s="103">
        <f t="shared" ref="D6:D22" si="25">IF(AND(B6=0,E6=0),0,IF(B6&gt;E6,E6-C6-AJ6,IF(AJ6&gt;(E6-B6),E6-AJ6-C6,B6-C6)))</f>
        <v>0.52</v>
      </c>
      <c r="E6" s="103">
        <v>1</v>
      </c>
      <c r="G6" s="32">
        <v>146</v>
      </c>
      <c r="H6" s="32">
        <v>0.3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 t="str">
        <f t="shared" si="4"/>
        <v>A</v>
      </c>
      <c r="T6" s="118">
        <f t="shared" si="22"/>
        <v>0</v>
      </c>
      <c r="V6" s="141">
        <f t="shared" si="0"/>
        <v>0.3</v>
      </c>
      <c r="W6" s="142">
        <f t="shared" si="5"/>
        <v>0.52</v>
      </c>
      <c r="X6" s="142">
        <f t="shared" si="1"/>
        <v>1</v>
      </c>
      <c r="Y6" s="142">
        <f t="shared" si="1"/>
        <v>0</v>
      </c>
      <c r="Z6" s="142">
        <f>Y6+LOOKUP(V6,Sheet2!A$3:A$24,Sheet2!J$3:J$24)</f>
        <v>0.34</v>
      </c>
      <c r="AA6" s="142">
        <f t="shared" si="6"/>
        <v>0.52</v>
      </c>
      <c r="AB6" s="142">
        <f t="shared" si="2"/>
        <v>1</v>
      </c>
      <c r="AC6" s="142">
        <f t="shared" si="2"/>
        <v>0</v>
      </c>
      <c r="AD6" s="142">
        <f>AC6+LOOKUP(V6,Sheet2!A$3:A$24,Sheet2!J$3:J$24)</f>
        <v>0.34</v>
      </c>
      <c r="AE6" s="142">
        <f t="shared" si="7"/>
        <v>0.66</v>
      </c>
      <c r="AF6" s="142">
        <f t="shared" si="8"/>
        <v>0.66</v>
      </c>
      <c r="AG6" s="141">
        <f>LOOKUP(V6,Sheet2!A$3:A$24,Sheet2!K$3:K$24)</f>
        <v>0.5</v>
      </c>
      <c r="AH6" s="147">
        <f>IF(LOOKUP(V6,Sheet2!A$3:A$24,Sheet2!B$3:B$24)=0,LOOKUP(V6,Sheet2!A$3:A$24,Sheet2!N$3:N$24),IF(OR(AE6&gt;3.5,AF6&gt;3.5),LOOKUP(V6,Sheet2!A$3:A$24,Sheet2!M$3:M$24),LOOKUP(V6,Sheet2!A$3:A$24,Sheet2!L$3:L$24)))</f>
        <v>0.31</v>
      </c>
      <c r="AI6" s="141">
        <f>LOOKUP(R6,Sheet3!A$2:A$7,Sheet3!D$2:D$7)</f>
        <v>0</v>
      </c>
      <c r="AJ6" s="141">
        <f t="shared" si="23"/>
        <v>0.48</v>
      </c>
      <c r="AK6" s="141">
        <f t="shared" si="24"/>
        <v>0.48</v>
      </c>
      <c r="AL6" s="142">
        <f t="shared" si="9"/>
        <v>0.83</v>
      </c>
      <c r="AM6" s="142">
        <f t="shared" si="10"/>
        <v>0.83</v>
      </c>
      <c r="AN6" s="142">
        <f t="shared" si="11"/>
        <v>0.83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1.24</v>
      </c>
      <c r="AP6" s="120"/>
      <c r="AQ6" s="156">
        <f t="shared" si="12"/>
        <v>150.2632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14.1474</v>
      </c>
      <c r="AV6" s="158">
        <f>IF(AND(AE6&gt;3.5,AF6&gt;3.5),LOOKUP(Sheet1!V6,Sheet2!A$3:A$24,Sheet2!W$3:W$24),LOOKUP(V6,Sheet2!A$3:A$24,Sheet2!V$3:V$24))*G6</f>
        <v>17.818419160457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104.016902599533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528.52</v>
      </c>
      <c r="BC6" s="161">
        <f t="shared" si="13"/>
        <v>547.013333333333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150.2632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150.2632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3.24</v>
      </c>
      <c r="BV6" s="52">
        <f t="shared" si="20"/>
        <v>1.93</v>
      </c>
      <c r="BW6" s="32">
        <f t="shared" si="21"/>
        <v>0</v>
      </c>
    </row>
    <row r="7" spans="2:75">
      <c r="B7" s="32">
        <v>1</v>
      </c>
      <c r="D7" s="103">
        <f t="shared" si="25"/>
        <v>0.52</v>
      </c>
      <c r="E7" s="103">
        <v>1</v>
      </c>
      <c r="I7" s="32">
        <v>0.48</v>
      </c>
      <c r="J7" s="32">
        <v>0.48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0.48</v>
      </c>
      <c r="AK7" s="141">
        <f t="shared" si="24"/>
        <v>0.48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0.96</v>
      </c>
      <c r="BV7" s="52">
        <f t="shared" si="20"/>
        <v>0.48</v>
      </c>
      <c r="BW7" s="32">
        <f t="shared" si="21"/>
        <v>0</v>
      </c>
    </row>
    <row r="8" ht="15" customHeight="1" spans="4:75">
      <c r="D8" s="103">
        <f t="shared" si="25"/>
        <v>0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</v>
      </c>
      <c r="AK8" s="141">
        <f t="shared" si="24"/>
        <v>0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</v>
      </c>
      <c r="BV8" s="52">
        <f t="shared" si="20"/>
        <v>0</v>
      </c>
      <c r="BW8" s="32">
        <f t="shared" si="21"/>
        <v>0</v>
      </c>
    </row>
    <row r="9" spans="1:75">
      <c r="A9" s="32" t="s">
        <v>71</v>
      </c>
      <c r="D9" s="103">
        <f t="shared" si="25"/>
        <v>0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</v>
      </c>
      <c r="AK9" s="141">
        <f t="shared" si="24"/>
        <v>0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</v>
      </c>
      <c r="BV9" s="52">
        <f t="shared" si="20"/>
        <v>0</v>
      </c>
      <c r="BW9" s="32">
        <f t="shared" si="21"/>
        <v>0</v>
      </c>
    </row>
    <row r="10" spans="2:75">
      <c r="B10" s="32">
        <v>0.9</v>
      </c>
      <c r="D10" s="103">
        <f t="shared" si="25"/>
        <v>0.42</v>
      </c>
      <c r="E10" s="32">
        <v>0.9</v>
      </c>
      <c r="G10" s="32">
        <v>56</v>
      </c>
      <c r="H10" s="32">
        <v>0.2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 t="str">
        <f t="shared" si="4"/>
        <v>A</v>
      </c>
      <c r="T10" s="118">
        <f t="shared" si="22"/>
        <v>0</v>
      </c>
      <c r="V10" s="141">
        <f t="shared" si="0"/>
        <v>0.2</v>
      </c>
      <c r="W10" s="142">
        <f t="shared" si="5"/>
        <v>0.42</v>
      </c>
      <c r="X10" s="142">
        <f t="shared" si="1"/>
        <v>0.9</v>
      </c>
      <c r="Y10" s="142">
        <f t="shared" si="1"/>
        <v>0</v>
      </c>
      <c r="Z10" s="142">
        <f>Y10+LOOKUP(V10,Sheet2!A$3:A$24,Sheet2!J$3:J$24)</f>
        <v>0.1975</v>
      </c>
      <c r="AA10" s="142">
        <f t="shared" si="6"/>
        <v>0.42</v>
      </c>
      <c r="AB10" s="142">
        <f t="shared" si="2"/>
        <v>0.9</v>
      </c>
      <c r="AC10" s="142">
        <f t="shared" si="2"/>
        <v>0</v>
      </c>
      <c r="AD10" s="142">
        <f>AC10+LOOKUP(V10,Sheet2!A$3:A$24,Sheet2!J$3:J$24)</f>
        <v>0.1975</v>
      </c>
      <c r="AE10" s="142">
        <f t="shared" si="7"/>
        <v>0.7025</v>
      </c>
      <c r="AF10" s="142">
        <f t="shared" si="8"/>
        <v>0.7025</v>
      </c>
      <c r="AG10" s="141">
        <f>LOOKUP(V10,Sheet2!A$3:A$24,Sheet2!K$3:K$24)</f>
        <v>0.5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0.2025</v>
      </c>
      <c r="AI10" s="141">
        <f>LOOKUP(R10,Sheet3!A$2:A$7,Sheet3!D$2:D$7)</f>
        <v>0</v>
      </c>
      <c r="AJ10" s="141">
        <f t="shared" si="23"/>
        <v>0.48</v>
      </c>
      <c r="AK10" s="141">
        <f t="shared" si="24"/>
        <v>0.48</v>
      </c>
      <c r="AL10" s="142">
        <f t="shared" si="9"/>
        <v>0.6225</v>
      </c>
      <c r="AM10" s="142">
        <f t="shared" si="10"/>
        <v>0.6225</v>
      </c>
      <c r="AN10" s="142">
        <f t="shared" si="11"/>
        <v>0.6225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1.06</v>
      </c>
      <c r="AP10" s="120"/>
      <c r="AQ10" s="156">
        <f t="shared" si="12"/>
        <v>36.9516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15.7100159519787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19.482292162011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179.48</v>
      </c>
      <c r="BC10" s="161">
        <f t="shared" si="13"/>
        <v>194.32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36.9516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36.9516</v>
      </c>
      <c r="BS10" s="52">
        <f t="shared" si="18"/>
        <v>0</v>
      </c>
      <c r="BT10" s="32">
        <f>IF(OR(LOOKUP(V10,Sheet2!A$3:A$25,Sheet2!B$3:B$25)=1,G10=0),0,AW10-AO10*0.2*G10)</f>
        <v>3.83801595197872</v>
      </c>
      <c r="BU10" s="52">
        <f t="shared" si="19"/>
        <v>2.735</v>
      </c>
      <c r="BV10" s="52">
        <f t="shared" si="20"/>
        <v>1.6325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4:75">
      <c r="D12" s="103">
        <f t="shared" si="25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</v>
      </c>
      <c r="AK12" s="141">
        <f t="shared" si="24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1:75">
      <c r="A14" s="32" t="s">
        <v>72</v>
      </c>
      <c r="B14" s="32">
        <v>7.65</v>
      </c>
      <c r="D14" s="103">
        <f t="shared" si="25"/>
        <v>7.17</v>
      </c>
      <c r="E14" s="103">
        <v>7.65</v>
      </c>
      <c r="F14" s="103">
        <v>6.62</v>
      </c>
      <c r="G14" s="32">
        <v>13.4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7.17</v>
      </c>
      <c r="X14" s="142">
        <f t="shared" si="1"/>
        <v>7.65</v>
      </c>
      <c r="Y14" s="142">
        <f t="shared" si="1"/>
        <v>6.62</v>
      </c>
      <c r="Z14" s="142">
        <f>Y14+LOOKUP(V14,Sheet2!A$3:A$24,Sheet2!J$3:J$24)</f>
        <v>6.96</v>
      </c>
      <c r="AA14" s="142">
        <f t="shared" si="6"/>
        <v>7.32</v>
      </c>
      <c r="AB14" s="142">
        <f t="shared" si="2"/>
        <v>7.8</v>
      </c>
      <c r="AC14" s="142">
        <f t="shared" si="2"/>
        <v>6.553</v>
      </c>
      <c r="AD14" s="142">
        <f>AC14+LOOKUP(V14,Sheet2!A$3:A$24,Sheet2!J$3:J$24)</f>
        <v>6.893</v>
      </c>
      <c r="AE14" s="142">
        <f t="shared" si="7"/>
        <v>0.69</v>
      </c>
      <c r="AF14" s="142">
        <f t="shared" si="8"/>
        <v>0.907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0.86</v>
      </c>
      <c r="AM14" s="142">
        <f t="shared" si="10"/>
        <v>1.077</v>
      </c>
      <c r="AN14" s="142">
        <f t="shared" si="11"/>
        <v>0.9685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16.092596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1.29846</v>
      </c>
      <c r="AV14" s="158">
        <f>IF(AND(AE14&gt;3.5,AF14&gt;3.5),LOOKUP(Sheet1!V14,Sheet2!A$3:A$24,Sheet2!W$3:W$24),LOOKUP(V14,Sheet2!A$3:A$24,Sheet2!V$3:V$24))*G14</f>
        <v>1.63538915582276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11.6390328139297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3.5527136788005e-15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52.2198</v>
      </c>
      <c r="BC14" s="161">
        <f t="shared" si="13"/>
        <v>52.6798666666667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16.092596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16.092596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3.734</v>
      </c>
      <c r="BV14" s="52">
        <f t="shared" si="20"/>
        <v>2.177</v>
      </c>
      <c r="BW14" s="32">
        <f t="shared" si="21"/>
        <v>0</v>
      </c>
    </row>
    <row r="15" spans="1:75">
      <c r="A15" s="32" t="s">
        <v>73</v>
      </c>
      <c r="B15" s="32">
        <v>7.8</v>
      </c>
      <c r="D15" s="103">
        <f t="shared" si="25"/>
        <v>7.32</v>
      </c>
      <c r="E15" s="103">
        <v>7.8</v>
      </c>
      <c r="F15" s="103">
        <v>6.553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1:75">
      <c r="A16" s="32" t="s">
        <v>74</v>
      </c>
      <c r="B16" s="32">
        <v>7.75</v>
      </c>
      <c r="D16" s="103">
        <f t="shared" si="25"/>
        <v>7.27</v>
      </c>
      <c r="E16" s="103">
        <v>7.75</v>
      </c>
      <c r="F16" s="103">
        <v>6.72</v>
      </c>
      <c r="G16" s="32">
        <v>4.9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f t="shared" si="22"/>
        <v>0</v>
      </c>
      <c r="V16" s="141">
        <f t="shared" si="0"/>
        <v>0.3</v>
      </c>
      <c r="W16" s="142">
        <f t="shared" si="5"/>
        <v>7.27</v>
      </c>
      <c r="X16" s="142">
        <f t="shared" si="1"/>
        <v>7.75</v>
      </c>
      <c r="Y16" s="142">
        <f t="shared" si="1"/>
        <v>6.72</v>
      </c>
      <c r="Z16" s="142">
        <f>Y16+LOOKUP(V16,Sheet2!A$3:A$24,Sheet2!J$3:J$24)</f>
        <v>7.06</v>
      </c>
      <c r="AA16" s="142">
        <f t="shared" si="6"/>
        <v>7.27</v>
      </c>
      <c r="AB16" s="142">
        <f t="shared" si="2"/>
        <v>7.75</v>
      </c>
      <c r="AC16" s="142">
        <f t="shared" si="2"/>
        <v>6.696</v>
      </c>
      <c r="AD16" s="142">
        <f>AC16+LOOKUP(V16,Sheet2!A$3:A$24,Sheet2!J$3:J$24)</f>
        <v>7.036</v>
      </c>
      <c r="AE16" s="142">
        <f t="shared" si="7"/>
        <v>0.69</v>
      </c>
      <c r="AF16" s="142">
        <f t="shared" si="8"/>
        <v>0.714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0.86</v>
      </c>
      <c r="AM16" s="142">
        <f t="shared" si="10"/>
        <v>0.884</v>
      </c>
      <c r="AN16" s="142">
        <f t="shared" si="11"/>
        <v>0.872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5.298272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0.47481</v>
      </c>
      <c r="AV16" s="158">
        <f>IF(AND(AE16&gt;3.5,AF16&gt;3.5),LOOKUP(Sheet1!V16,Sheet2!A$3:A$24,Sheet2!W$3:W$24),LOOKUP(V16,Sheet2!A$3:A$24,Sheet2!V$3:V$24))*G16</f>
        <v>0.598015437576981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3.66973023792952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18.1496</v>
      </c>
      <c r="BC16" s="161">
        <f t="shared" si="13"/>
        <v>18.6330666666667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5.298272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5.298272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3.348</v>
      </c>
      <c r="BV16" s="52">
        <f t="shared" si="20"/>
        <v>1.984</v>
      </c>
      <c r="BW16" s="32">
        <f t="shared" si="21"/>
        <v>0</v>
      </c>
    </row>
    <row r="17" spans="1:75">
      <c r="A17" s="32" t="s">
        <v>75</v>
      </c>
      <c r="B17" s="32">
        <v>7.75</v>
      </c>
      <c r="D17" s="103">
        <f t="shared" si="25"/>
        <v>7.27</v>
      </c>
      <c r="E17" s="103">
        <v>7.75</v>
      </c>
      <c r="F17" s="103">
        <v>6.696</v>
      </c>
      <c r="G17" s="32">
        <v>0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0.96</v>
      </c>
      <c r="BV17" s="52">
        <f t="shared" si="20"/>
        <v>0.48</v>
      </c>
      <c r="BW17" s="32">
        <f t="shared" si="21"/>
        <v>0</v>
      </c>
    </row>
    <row r="18" spans="1:75">
      <c r="A18" s="32" t="s">
        <v>76</v>
      </c>
      <c r="B18" s="32">
        <v>7.55</v>
      </c>
      <c r="D18" s="103">
        <f t="shared" si="25"/>
        <v>7.07</v>
      </c>
      <c r="E18" s="103">
        <v>7.55</v>
      </c>
      <c r="F18" s="103">
        <v>6.55</v>
      </c>
      <c r="G18" s="32">
        <v>27.4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7.07</v>
      </c>
      <c r="X18" s="142">
        <f t="shared" si="1"/>
        <v>7.55</v>
      </c>
      <c r="Y18" s="142">
        <f t="shared" si="1"/>
        <v>6.55</v>
      </c>
      <c r="Z18" s="142">
        <f>Y18+LOOKUP(V18,Sheet2!A$3:A$24,Sheet2!J$3:J$24)</f>
        <v>6.89</v>
      </c>
      <c r="AA18" s="142">
        <f t="shared" si="6"/>
        <v>7.09</v>
      </c>
      <c r="AB18" s="142">
        <f t="shared" si="2"/>
        <v>7.57</v>
      </c>
      <c r="AC18" s="142">
        <f t="shared" si="2"/>
        <v>6.468</v>
      </c>
      <c r="AD18" s="142">
        <f>AC18+LOOKUP(V18,Sheet2!A$3:A$24,Sheet2!J$3:J$24)</f>
        <v>6.808</v>
      </c>
      <c r="AE18" s="142">
        <f t="shared" si="7"/>
        <v>0.66</v>
      </c>
      <c r="AF18" s="142">
        <f t="shared" si="8"/>
        <v>0.762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0.830000000000001</v>
      </c>
      <c r="AM18" s="142">
        <f t="shared" si="10"/>
        <v>0.932</v>
      </c>
      <c r="AN18" s="142">
        <f t="shared" si="11"/>
        <v>0.881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29.932856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2.65506</v>
      </c>
      <c r="AV18" s="158">
        <f>IF(AND(AE18&gt;3.5,AF18&gt;3.5),LOOKUP(Sheet1!V18,Sheet2!A$3:A$24,Sheet2!W$3:W$24),LOOKUP(V18,Sheet2!A$3:A$24,Sheet2!V$3:V$24))*G18</f>
        <v>3.34400469175699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21.2537563508712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101.9828</v>
      </c>
      <c r="BC18" s="161">
        <f t="shared" si="13"/>
        <v>104.521866666667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29.932856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29.932856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3.444</v>
      </c>
      <c r="BV18" s="52">
        <f t="shared" si="20"/>
        <v>2.032</v>
      </c>
      <c r="BW18" s="32">
        <f t="shared" si="21"/>
        <v>0</v>
      </c>
    </row>
    <row r="19" spans="1:75">
      <c r="A19" s="32" t="s">
        <v>77</v>
      </c>
      <c r="B19" s="32">
        <v>7.57</v>
      </c>
      <c r="D19" s="103">
        <f t="shared" si="25"/>
        <v>7.09</v>
      </c>
      <c r="E19" s="103">
        <v>7.57</v>
      </c>
      <c r="F19" s="103">
        <v>6.468</v>
      </c>
      <c r="G19" s="32">
        <v>22.3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7.09</v>
      </c>
      <c r="X19" s="142">
        <f t="shared" ref="X19:X73" si="27">IF($G19=0,0,E19)</f>
        <v>7.57</v>
      </c>
      <c r="Y19" s="142">
        <f t="shared" ref="Y19:Y73" si="28">IF($G19=0,0,F19)</f>
        <v>6.468</v>
      </c>
      <c r="Z19" s="142">
        <f>Y19+LOOKUP(V19,Sheet2!A$3:A$24,Sheet2!J$3:J$24)</f>
        <v>6.808</v>
      </c>
      <c r="AA19" s="142">
        <f t="shared" si="6"/>
        <v>7.16</v>
      </c>
      <c r="AB19" s="142">
        <f t="shared" ref="AB19:AB73" si="29">IF($G19=0,0,E20)</f>
        <v>7.64</v>
      </c>
      <c r="AC19" s="142">
        <f t="shared" ref="AC19:AC73" si="30">IF($G19=0,0,F20)</f>
        <v>6.401</v>
      </c>
      <c r="AD19" s="142">
        <f>AC19+LOOKUP(V19,Sheet2!A$3:A$24,Sheet2!J$3:J$24)</f>
        <v>6.741</v>
      </c>
      <c r="AE19" s="142">
        <f t="shared" si="7"/>
        <v>0.762</v>
      </c>
      <c r="AF19" s="142">
        <f t="shared" si="8"/>
        <v>0.899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0.932</v>
      </c>
      <c r="AM19" s="142">
        <f t="shared" si="10"/>
        <v>1.069</v>
      </c>
      <c r="AN19" s="142">
        <f t="shared" si="11"/>
        <v>1.0005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27.665826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2.16087</v>
      </c>
      <c r="AV19" s="158">
        <f>IF(AND(AE19&gt;3.5,AF19&gt;3.5),LOOKUP(Sheet1!V19,Sheet2!A$3:A$24,Sheet2!W$3:W$24),LOOKUP(V19,Sheet2!A$3:A$24,Sheet2!V$3:V$24))*G19</f>
        <v>2.72158046080952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20.2542992052711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88.3303</v>
      </c>
      <c r="BC19" s="161">
        <f t="shared" si="13"/>
        <v>88.6202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27.665826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27.665826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3.718</v>
      </c>
      <c r="BV19" s="52">
        <f t="shared" si="20"/>
        <v>2.169</v>
      </c>
      <c r="BW19" s="32">
        <f t="shared" si="21"/>
        <v>0</v>
      </c>
    </row>
    <row r="20" spans="1:75">
      <c r="A20" s="32" t="s">
        <v>78</v>
      </c>
      <c r="B20" s="32">
        <v>7.64</v>
      </c>
      <c r="D20" s="103">
        <f t="shared" si="25"/>
        <v>7.16</v>
      </c>
      <c r="E20" s="103">
        <v>7.64</v>
      </c>
      <c r="F20" s="103">
        <v>6.401</v>
      </c>
      <c r="G20" s="32">
        <v>6.7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7.16</v>
      </c>
      <c r="X20" s="142">
        <f t="shared" si="27"/>
        <v>7.64</v>
      </c>
      <c r="Y20" s="142">
        <f t="shared" si="28"/>
        <v>6.401</v>
      </c>
      <c r="Z20" s="142">
        <f>Y20+LOOKUP(V20,Sheet2!A$3:A$24,Sheet2!J$3:J$24)</f>
        <v>6.741</v>
      </c>
      <c r="AA20" s="142">
        <f t="shared" si="6"/>
        <v>7.11</v>
      </c>
      <c r="AB20" s="142">
        <f t="shared" si="29"/>
        <v>7.59</v>
      </c>
      <c r="AC20" s="142">
        <f t="shared" si="30"/>
        <v>6.381</v>
      </c>
      <c r="AD20" s="142">
        <f>AC20+LOOKUP(V20,Sheet2!A$3:A$24,Sheet2!J$3:J$24)</f>
        <v>6.721</v>
      </c>
      <c r="AE20" s="142">
        <f t="shared" si="7"/>
        <v>0.899</v>
      </c>
      <c r="AF20" s="142">
        <f t="shared" si="8"/>
        <v>0.869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1.069</v>
      </c>
      <c r="AM20" s="142">
        <f t="shared" si="10"/>
        <v>1.039</v>
      </c>
      <c r="AN20" s="142">
        <f t="shared" si="11"/>
        <v>1.054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8.756632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0.64923</v>
      </c>
      <c r="AV20" s="158">
        <f>IF(AND(AE20&gt;3.5,AF20&gt;3.5),LOOKUP(Sheet1!V20,Sheet2!A$3:A$24,Sheet2!W$3:W$24),LOOKUP(V20,Sheet2!A$3:A$24,Sheet2!V$3:V$24))*G20</f>
        <v>0.817694577911381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6.52985040696485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27.2556</v>
      </c>
      <c r="BC20" s="161">
        <f t="shared" si="13"/>
        <v>27.1037333333333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8.756632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8.756632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3.718</v>
      </c>
      <c r="BV20" s="52">
        <f t="shared" si="20"/>
        <v>2.169</v>
      </c>
      <c r="BW20" s="32">
        <f t="shared" si="21"/>
        <v>0</v>
      </c>
    </row>
    <row r="21" spans="1:75">
      <c r="A21" s="32" t="s">
        <v>79</v>
      </c>
      <c r="B21" s="32">
        <v>7.59</v>
      </c>
      <c r="D21" s="103">
        <f t="shared" si="25"/>
        <v>7.11</v>
      </c>
      <c r="E21" s="103">
        <v>7.59</v>
      </c>
      <c r="F21" s="103">
        <v>6.381</v>
      </c>
      <c r="G21" s="32">
        <v>17.9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7.11</v>
      </c>
      <c r="X21" s="142">
        <f t="shared" si="27"/>
        <v>7.59</v>
      </c>
      <c r="Y21" s="142">
        <f t="shared" si="28"/>
        <v>6.381</v>
      </c>
      <c r="Z21" s="142">
        <f>Y21+LOOKUP(V21,Sheet2!A$3:A$24,Sheet2!J$3:J$24)</f>
        <v>6.721</v>
      </c>
      <c r="AA21" s="142">
        <f t="shared" si="6"/>
        <v>7.25</v>
      </c>
      <c r="AB21" s="142">
        <f t="shared" si="29"/>
        <v>7.73</v>
      </c>
      <c r="AC21" s="142">
        <f t="shared" si="30"/>
        <v>6.327</v>
      </c>
      <c r="AD21" s="142">
        <f>AC21+LOOKUP(V21,Sheet2!A$3:A$24,Sheet2!J$3:J$24)</f>
        <v>6.667</v>
      </c>
      <c r="AE21" s="142">
        <f t="shared" si="7"/>
        <v>0.869</v>
      </c>
      <c r="AF21" s="142">
        <f t="shared" si="8"/>
        <v>1.063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1.039</v>
      </c>
      <c r="AM21" s="142">
        <f t="shared" si="10"/>
        <v>1.233</v>
      </c>
      <c r="AN21" s="142">
        <f t="shared" si="11"/>
        <v>1.136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25.214656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1.73451</v>
      </c>
      <c r="AV21" s="158">
        <f>IF(AND(AE21&gt;3.5,AF21&gt;3.5),LOOKUP(Sheet1!V21,Sheet2!A$3:A$24,Sheet2!W$3:W$24),LOOKUP(V21,Sheet2!A$3:A$24,Sheet2!V$3:V$24))*G21</f>
        <v>2.18458700665877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19.265493236518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75.7528</v>
      </c>
      <c r="BC21" s="161">
        <f t="shared" si="13"/>
        <v>74.3685333333333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25.214656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25.214656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4.046</v>
      </c>
      <c r="BV21" s="52">
        <f t="shared" si="20"/>
        <v>2.333</v>
      </c>
      <c r="BW21" s="32">
        <f t="shared" si="21"/>
        <v>0</v>
      </c>
    </row>
    <row r="22" spans="1:75">
      <c r="A22" s="32" t="s">
        <v>80</v>
      </c>
      <c r="B22" s="32">
        <v>7.73</v>
      </c>
      <c r="D22" s="103">
        <f t="shared" si="25"/>
        <v>7.25</v>
      </c>
      <c r="E22" s="103">
        <v>7.73</v>
      </c>
      <c r="F22" s="103">
        <v>6.327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80</v>
      </c>
      <c r="B23" s="32">
        <v>7.73</v>
      </c>
      <c r="D23" s="103">
        <f t="shared" ref="D7:D38" si="31">IF(AND(B23=0,E23=0),0,IF(B23&gt;E23,E23-C23-AJ23,IF(AJ23&gt;(E23-B23),E23-AJ23-C23,B23-C23)))</f>
        <v>7.25</v>
      </c>
      <c r="E23" s="103">
        <v>7.73</v>
      </c>
      <c r="F23" s="103">
        <v>6.027</v>
      </c>
      <c r="G23" s="32">
        <v>19.1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6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7.25</v>
      </c>
      <c r="X23" s="142">
        <f t="shared" si="27"/>
        <v>7.73</v>
      </c>
      <c r="Y23" s="142">
        <f t="shared" si="28"/>
        <v>6.027</v>
      </c>
      <c r="Z23" s="142">
        <f>Y23+LOOKUP(V23,Sheet2!A$3:A$24,Sheet2!J$3:J$24)</f>
        <v>6.367</v>
      </c>
      <c r="AA23" s="142">
        <f t="shared" si="6"/>
        <v>7.47</v>
      </c>
      <c r="AB23" s="142">
        <f t="shared" si="29"/>
        <v>7.95</v>
      </c>
      <c r="AC23" s="142">
        <f t="shared" si="30"/>
        <v>5.97</v>
      </c>
      <c r="AD23" s="142">
        <f>AC23+LOOKUP(V23,Sheet2!A$3:A$24,Sheet2!J$3:J$24)</f>
        <v>6.31</v>
      </c>
      <c r="AE23" s="142">
        <f t="shared" si="7"/>
        <v>1.363</v>
      </c>
      <c r="AF23" s="142">
        <f t="shared" si="8"/>
        <v>1.64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0.35</v>
      </c>
      <c r="AJ23" s="141">
        <f t="shared" si="23"/>
        <v>0.48</v>
      </c>
      <c r="AK23" s="141">
        <f t="shared" si="24"/>
        <v>0.48</v>
      </c>
      <c r="AL23" s="142">
        <f t="shared" si="9"/>
        <v>1.883</v>
      </c>
      <c r="AM23" s="142">
        <f t="shared" si="10"/>
        <v>2.16</v>
      </c>
      <c r="AN23" s="142">
        <f t="shared" si="11"/>
        <v>2.0215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47.877206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8.2894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1.85079</v>
      </c>
      <c r="AV23" s="158">
        <f>IF(AND(AE23&gt;3.5,AF23&gt;3.5),LOOKUP(Sheet1!V23,Sheet2!A$3:A$24,Sheet2!W$3:W$24),LOOKUP(V23,Sheet2!A$3:A$24,Sheet2!V$3:V$24))*G23</f>
        <v>2.3310397668817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20.8886106825416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12.351206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114.6573</v>
      </c>
      <c r="BC23" s="161">
        <f t="shared" si="13"/>
        <v>101.904866666667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47.877206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47.877206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5.9</v>
      </c>
      <c r="BV23" s="52">
        <f t="shared" si="20"/>
        <v>3.26</v>
      </c>
      <c r="BW23" s="32">
        <f t="shared" si="21"/>
        <v>19.1</v>
      </c>
    </row>
    <row r="24" spans="1:75">
      <c r="A24" s="32" t="s">
        <v>81</v>
      </c>
      <c r="B24" s="32">
        <v>7.95</v>
      </c>
      <c r="D24" s="103">
        <f t="shared" si="31"/>
        <v>7.47</v>
      </c>
      <c r="E24" s="103">
        <v>7.95</v>
      </c>
      <c r="F24" s="103">
        <v>5.97</v>
      </c>
      <c r="G24" s="32">
        <v>24.2</v>
      </c>
      <c r="H24" s="32">
        <v>0.6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6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7" t="str">
        <f t="shared" si="4"/>
        <v>A</v>
      </c>
      <c r="T24" s="118">
        <f t="shared" si="22"/>
        <v>0</v>
      </c>
      <c r="V24" s="141">
        <f t="shared" si="0"/>
        <v>0.6</v>
      </c>
      <c r="W24" s="142">
        <f t="shared" si="5"/>
        <v>7.47</v>
      </c>
      <c r="X24" s="142">
        <f t="shared" si="27"/>
        <v>7.95</v>
      </c>
      <c r="Y24" s="142">
        <f t="shared" si="28"/>
        <v>5.97</v>
      </c>
      <c r="Z24" s="142">
        <f>Y24+LOOKUP(V24,Sheet2!A$3:A$24,Sheet2!J$3:J$24)</f>
        <v>6.63</v>
      </c>
      <c r="AA24" s="142">
        <f t="shared" si="6"/>
        <v>7.47</v>
      </c>
      <c r="AB24" s="142">
        <f t="shared" si="29"/>
        <v>7.95</v>
      </c>
      <c r="AC24" s="142">
        <f t="shared" si="30"/>
        <v>5.849</v>
      </c>
      <c r="AD24" s="142">
        <f>AC24+LOOKUP(V24,Sheet2!A$3:A$24,Sheet2!J$3:J$24)</f>
        <v>6.509</v>
      </c>
      <c r="AE24" s="142">
        <f t="shared" si="7"/>
        <v>1.32</v>
      </c>
      <c r="AF24" s="142">
        <f t="shared" si="8"/>
        <v>1.441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0.36</v>
      </c>
      <c r="AI24" s="141">
        <f>LOOKUP(R24,Sheet3!A$2:A$7,Sheet3!D$2:D$7)</f>
        <v>0.35</v>
      </c>
      <c r="AJ24" s="141">
        <f t="shared" si="23"/>
        <v>0.48</v>
      </c>
      <c r="AK24" s="141">
        <f t="shared" si="24"/>
        <v>0.48</v>
      </c>
      <c r="AL24" s="142">
        <f t="shared" si="9"/>
        <v>2.21</v>
      </c>
      <c r="AM24" s="142">
        <f t="shared" si="10"/>
        <v>2.331</v>
      </c>
      <c r="AN24" s="142">
        <f t="shared" si="11"/>
        <v>2.2705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1.78</v>
      </c>
      <c r="AP24" s="120"/>
      <c r="AQ24" s="156">
        <f t="shared" si="12"/>
        <v>97.804058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15.0766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3.67719</v>
      </c>
      <c r="AV24" s="158">
        <f>IF(AND(AE24&gt;3.5,AF24&gt;3.5),LOOKUP(Sheet1!V24,Sheet2!A$3:A$24,Sheet2!W$3:W$24),LOOKUP(V24,Sheet2!A$3:A$24,Sheet2!V$3:V$24))*G24</f>
        <v>6.48436861824546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45.4609215104478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17.251938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157.3242</v>
      </c>
      <c r="BC24" s="161">
        <f t="shared" si="13"/>
        <v>137.149466666667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97.804058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97.804058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6.512</v>
      </c>
      <c r="BV24" s="52">
        <f t="shared" si="20"/>
        <v>3.701</v>
      </c>
      <c r="BW24" s="32">
        <f t="shared" si="21"/>
        <v>24.2</v>
      </c>
    </row>
    <row r="25" spans="1:75">
      <c r="A25" s="32" t="s">
        <v>82</v>
      </c>
      <c r="B25" s="32">
        <v>7.95</v>
      </c>
      <c r="D25" s="103">
        <f t="shared" si="31"/>
        <v>7.47</v>
      </c>
      <c r="E25" s="103">
        <v>7.95</v>
      </c>
      <c r="F25" s="103">
        <v>5.849</v>
      </c>
      <c r="G25" s="32">
        <v>21.4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6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7" t="str">
        <f t="shared" si="4"/>
        <v>A</v>
      </c>
      <c r="T25" s="118">
        <f t="shared" si="22"/>
        <v>0</v>
      </c>
      <c r="V25" s="141">
        <f t="shared" si="0"/>
        <v>0.6</v>
      </c>
      <c r="W25" s="142">
        <f t="shared" si="5"/>
        <v>7.47</v>
      </c>
      <c r="X25" s="142">
        <f t="shared" si="27"/>
        <v>7.95</v>
      </c>
      <c r="Y25" s="142">
        <f t="shared" si="28"/>
        <v>5.849</v>
      </c>
      <c r="Z25" s="142">
        <f>Y25+LOOKUP(V25,Sheet2!A$3:A$24,Sheet2!J$3:J$24)</f>
        <v>6.509</v>
      </c>
      <c r="AA25" s="142">
        <f t="shared" si="6"/>
        <v>7.35</v>
      </c>
      <c r="AB25" s="142">
        <f t="shared" si="29"/>
        <v>7.83</v>
      </c>
      <c r="AC25" s="142">
        <f t="shared" si="30"/>
        <v>5.742</v>
      </c>
      <c r="AD25" s="142">
        <f>AC25+LOOKUP(V25,Sheet2!A$3:A$24,Sheet2!J$3:J$24)</f>
        <v>6.402</v>
      </c>
      <c r="AE25" s="142">
        <f t="shared" si="7"/>
        <v>1.441</v>
      </c>
      <c r="AF25" s="142">
        <f t="shared" si="8"/>
        <v>1.428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0.36</v>
      </c>
      <c r="AI25" s="141">
        <f>LOOKUP(R25,Sheet3!A$2:A$7,Sheet3!D$2:D$7)</f>
        <v>0.35</v>
      </c>
      <c r="AJ25" s="141">
        <f t="shared" si="23"/>
        <v>0.48</v>
      </c>
      <c r="AK25" s="141">
        <f t="shared" si="24"/>
        <v>0.48</v>
      </c>
      <c r="AL25" s="142">
        <f t="shared" si="9"/>
        <v>2.331</v>
      </c>
      <c r="AM25" s="142">
        <f t="shared" si="10"/>
        <v>2.318</v>
      </c>
      <c r="AN25" s="142">
        <f t="shared" si="11"/>
        <v>2.3245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1.78</v>
      </c>
      <c r="AP25" s="120"/>
      <c r="AQ25" s="156">
        <f t="shared" si="12"/>
        <v>88.544854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13.3322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3.25173</v>
      </c>
      <c r="AV25" s="158">
        <f>IF(AND(AE25&gt;3.5,AF25&gt;3.5),LOOKUP(Sheet1!V25,Sheet2!A$3:A$24,Sheet2!W$3:W$24),LOOKUP(V25,Sheet2!A$3:A$24,Sheet2!V$3:V$24))*G25</f>
        <v>5.73411109216747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40.2009801786605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17.312814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141.4326</v>
      </c>
      <c r="BC25" s="161">
        <f t="shared" si="13"/>
        <v>122.821733333333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88.544854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88.544854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6.512</v>
      </c>
      <c r="BV25" s="52">
        <f t="shared" si="20"/>
        <v>3.701</v>
      </c>
      <c r="BW25" s="32">
        <f t="shared" si="21"/>
        <v>21.4</v>
      </c>
    </row>
    <row r="26" spans="1:75">
      <c r="A26" s="32" t="s">
        <v>83</v>
      </c>
      <c r="B26" s="32">
        <v>7.83</v>
      </c>
      <c r="D26" s="103">
        <f t="shared" si="31"/>
        <v>7.35</v>
      </c>
      <c r="E26" s="103">
        <v>7.83</v>
      </c>
      <c r="F26" s="103">
        <v>5.742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32" t="s">
        <v>84</v>
      </c>
      <c r="B27" s="32">
        <v>7.93</v>
      </c>
      <c r="D27" s="103">
        <f t="shared" si="31"/>
        <v>7.45</v>
      </c>
      <c r="E27" s="103">
        <v>7.93</v>
      </c>
      <c r="F27" s="103">
        <v>6.68</v>
      </c>
      <c r="G27" s="32">
        <v>7.3</v>
      </c>
      <c r="H27" s="32">
        <v>0.4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0.4</v>
      </c>
      <c r="W27" s="142">
        <f t="shared" si="5"/>
        <v>7.45</v>
      </c>
      <c r="X27" s="142">
        <f t="shared" si="27"/>
        <v>7.93</v>
      </c>
      <c r="Y27" s="142">
        <f t="shared" si="28"/>
        <v>6.68</v>
      </c>
      <c r="Z27" s="142">
        <f>Y27+LOOKUP(V27,Sheet2!A$3:A$24,Sheet2!J$3:J$24)</f>
        <v>7.125</v>
      </c>
      <c r="AA27" s="142">
        <f t="shared" si="6"/>
        <v>7.47</v>
      </c>
      <c r="AB27" s="142">
        <f t="shared" si="29"/>
        <v>7.95</v>
      </c>
      <c r="AC27" s="142">
        <f t="shared" si="30"/>
        <v>6.643</v>
      </c>
      <c r="AD27" s="142">
        <f>AC27+LOOKUP(V27,Sheet2!A$3:A$24,Sheet2!J$3:J$24)</f>
        <v>7.088</v>
      </c>
      <c r="AE27" s="142">
        <f t="shared" si="7"/>
        <v>0.805</v>
      </c>
      <c r="AF27" s="142">
        <f t="shared" si="8"/>
        <v>0.862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0.315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1.085</v>
      </c>
      <c r="AM27" s="142">
        <f t="shared" si="10"/>
        <v>1.142</v>
      </c>
      <c r="AN27" s="142">
        <f t="shared" si="11"/>
        <v>1.1135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1.35</v>
      </c>
      <c r="AP27" s="120"/>
      <c r="AQ27" s="156">
        <f t="shared" si="12"/>
        <v>10.9735425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0.83658</v>
      </c>
      <c r="AV27" s="158">
        <f>IF(AND(AE27&gt;3.5,AF27&gt;3.5),LOOKUP(Sheet1!V27,Sheet2!A$3:A$24,Sheet2!W$3:W$24),LOOKUP(V27,Sheet2!A$3:A$24,Sheet2!V$3:V$24))*G27</f>
        <v>1.14454331247429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7.6158282645941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8.65973959207622e-15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30.5651</v>
      </c>
      <c r="BC27" s="161">
        <f t="shared" si="13"/>
        <v>30.1100666666667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10.9735425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10.9735425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3.919</v>
      </c>
      <c r="BV27" s="52">
        <f t="shared" si="20"/>
        <v>2.297</v>
      </c>
      <c r="BW27" s="32">
        <f t="shared" si="21"/>
        <v>0</v>
      </c>
    </row>
    <row r="28" spans="1:75">
      <c r="A28" s="32" t="s">
        <v>81</v>
      </c>
      <c r="B28" s="32">
        <v>7.95</v>
      </c>
      <c r="D28" s="103">
        <f t="shared" si="31"/>
        <v>7.47</v>
      </c>
      <c r="E28" s="103">
        <v>7.95</v>
      </c>
      <c r="F28" s="103">
        <v>6.643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5 I8:L25 A26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86</v>
      </c>
      <c r="AB1" s="85" t="s">
        <v>87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89</v>
      </c>
      <c r="C2" s="70" t="s">
        <v>90</v>
      </c>
      <c r="D2" s="71" t="s">
        <v>91</v>
      </c>
      <c r="E2" s="71" t="s">
        <v>92</v>
      </c>
      <c r="F2" s="71" t="s">
        <v>93</v>
      </c>
      <c r="G2" s="71" t="s">
        <v>94</v>
      </c>
      <c r="H2" s="72" t="s">
        <v>95</v>
      </c>
      <c r="I2" s="71" t="s">
        <v>96</v>
      </c>
      <c r="J2" s="71" t="s">
        <v>97</v>
      </c>
      <c r="K2" s="71" t="s">
        <v>98</v>
      </c>
      <c r="L2" s="72" t="s">
        <v>99</v>
      </c>
      <c r="M2" s="71" t="s">
        <v>100</v>
      </c>
      <c r="N2" s="71" t="s">
        <v>101</v>
      </c>
      <c r="O2" s="71" t="s">
        <v>102</v>
      </c>
      <c r="P2" s="71" t="s">
        <v>103</v>
      </c>
      <c r="Q2" s="71" t="s">
        <v>104</v>
      </c>
      <c r="R2" s="71" t="s">
        <v>105</v>
      </c>
      <c r="S2" s="71" t="s">
        <v>106</v>
      </c>
      <c r="T2" s="72" t="s">
        <v>107</v>
      </c>
      <c r="U2" s="71" t="s">
        <v>108</v>
      </c>
      <c r="V2" s="72" t="s">
        <v>109</v>
      </c>
      <c r="W2" s="71" t="s">
        <v>110</v>
      </c>
      <c r="X2" s="71" t="s">
        <v>111</v>
      </c>
      <c r="Y2" s="71" t="s">
        <v>112</v>
      </c>
      <c r="Z2" s="86"/>
      <c r="AA2" s="71" t="s">
        <v>90</v>
      </c>
      <c r="AB2" s="85" t="s">
        <v>91</v>
      </c>
      <c r="AC2" s="71" t="s">
        <v>92</v>
      </c>
      <c r="AD2" s="71" t="s">
        <v>93</v>
      </c>
      <c r="AE2" s="71" t="s">
        <v>94</v>
      </c>
      <c r="AF2" s="72" t="s">
        <v>95</v>
      </c>
      <c r="AG2" s="71" t="s">
        <v>96</v>
      </c>
      <c r="AH2" s="71" t="s">
        <v>113</v>
      </c>
      <c r="AI2" s="71" t="s">
        <v>112</v>
      </c>
      <c r="AJ2" s="72" t="s">
        <v>109</v>
      </c>
      <c r="AK2" s="71" t="s">
        <v>110</v>
      </c>
      <c r="AL2" s="72" t="s">
        <v>107</v>
      </c>
      <c r="AM2" s="71" t="s">
        <v>108</v>
      </c>
      <c r="AN2" s="72" t="s">
        <v>114</v>
      </c>
      <c r="AO2" s="98" t="s">
        <v>115</v>
      </c>
      <c r="AP2" s="99" t="s">
        <v>116</v>
      </c>
      <c r="AQ2" s="99" t="s">
        <v>117</v>
      </c>
      <c r="AR2" s="70" t="s">
        <v>90</v>
      </c>
      <c r="AS2" s="70" t="s">
        <v>91</v>
      </c>
      <c r="AT2" s="70" t="s">
        <v>92</v>
      </c>
      <c r="AU2" s="70" t="s">
        <v>93</v>
      </c>
      <c r="AV2" s="70" t="s">
        <v>94</v>
      </c>
      <c r="AW2" s="70" t="s">
        <v>112</v>
      </c>
      <c r="AX2" s="70" t="s">
        <v>111</v>
      </c>
      <c r="AY2" s="70" t="s">
        <v>116</v>
      </c>
      <c r="AZ2" s="111" t="s">
        <v>117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119</v>
      </c>
      <c r="E28" t="s">
        <v>93</v>
      </c>
      <c r="F28" t="s">
        <v>120</v>
      </c>
      <c r="Z28">
        <v>250</v>
      </c>
      <c r="AB28">
        <f t="shared" ref="AB28:AB36" si="35">Z28/1000</f>
        <v>0.25</v>
      </c>
    </row>
    <row r="29" spans="5:28">
      <c r="E29" t="s">
        <v>94</v>
      </c>
      <c r="F29" t="s">
        <v>121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122</v>
      </c>
      <c r="E31" t="s">
        <v>93</v>
      </c>
      <c r="F31" t="s">
        <v>123</v>
      </c>
      <c r="Z31">
        <v>300</v>
      </c>
      <c r="AB31">
        <f t="shared" si="35"/>
        <v>0.3</v>
      </c>
    </row>
    <row r="32" spans="5:28">
      <c r="E32" s="83" t="s">
        <v>94</v>
      </c>
      <c r="F32" s="83" t="s">
        <v>124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125</v>
      </c>
      <c r="B1" s="57" t="s">
        <v>126</v>
      </c>
      <c r="C1" s="57" t="s">
        <v>127</v>
      </c>
      <c r="D1" s="57" t="s">
        <v>128</v>
      </c>
      <c r="E1" s="58"/>
      <c r="F1" s="59" t="s">
        <v>129</v>
      </c>
      <c r="G1" s="59" t="s">
        <v>130</v>
      </c>
      <c r="H1" s="59" t="s">
        <v>52</v>
      </c>
      <c r="I1" s="59" t="s">
        <v>131</v>
      </c>
      <c r="J1" s="59" t="s">
        <v>132</v>
      </c>
      <c r="K1" s="59" t="s">
        <v>133</v>
      </c>
      <c r="L1" s="59" t="s">
        <v>134</v>
      </c>
      <c r="M1" s="59" t="s">
        <v>135</v>
      </c>
      <c r="N1" s="58"/>
      <c r="O1" s="63" t="s">
        <v>136</v>
      </c>
      <c r="P1" s="63" t="s">
        <v>137</v>
      </c>
      <c r="Q1" s="63">
        <v>0.15</v>
      </c>
      <c r="R1" s="63" t="s">
        <v>138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139</v>
      </c>
      <c r="P2" s="63" t="s">
        <v>137</v>
      </c>
      <c r="Q2" s="63">
        <v>0.19</v>
      </c>
      <c r="R2" s="63" t="s">
        <v>138</v>
      </c>
    </row>
    <row r="3" spans="1:18">
      <c r="A3" s="34" t="s">
        <v>140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141</v>
      </c>
      <c r="P3" s="63" t="s">
        <v>142</v>
      </c>
      <c r="Q3" s="63" t="s">
        <v>143</v>
      </c>
      <c r="R3" s="63"/>
    </row>
    <row r="4" spans="1:18">
      <c r="A4" s="34" t="s">
        <v>144</v>
      </c>
      <c r="B4" s="34">
        <v>0.35</v>
      </c>
      <c r="C4" s="34">
        <v>0</v>
      </c>
      <c r="D4" s="34">
        <f t="shared" si="0"/>
        <v>0.35</v>
      </c>
      <c r="E4" s="58"/>
      <c r="F4" s="37" t="s">
        <v>144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145</v>
      </c>
      <c r="Q4" s="63">
        <v>0.36</v>
      </c>
      <c r="R4" s="63" t="s">
        <v>146</v>
      </c>
    </row>
    <row r="5" spans="1:18">
      <c r="A5" s="34" t="s">
        <v>147</v>
      </c>
      <c r="B5" s="34">
        <v>0</v>
      </c>
      <c r="C5" s="34">
        <v>0.6</v>
      </c>
      <c r="D5" s="60">
        <v>0.6</v>
      </c>
      <c r="E5" s="58"/>
      <c r="F5" s="37" t="s">
        <v>147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137</v>
      </c>
      <c r="Q5" s="63">
        <v>0.071309</v>
      </c>
      <c r="R5" s="63" t="s">
        <v>148</v>
      </c>
    </row>
    <row r="6" spans="1:18">
      <c r="A6" s="34" t="s">
        <v>149</v>
      </c>
      <c r="B6" s="34">
        <v>0</v>
      </c>
      <c r="C6" s="34">
        <v>0.6</v>
      </c>
      <c r="D6" s="60">
        <v>0.6</v>
      </c>
      <c r="E6" s="58"/>
      <c r="F6" s="37" t="s">
        <v>149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150</v>
      </c>
      <c r="P6" s="63" t="s">
        <v>142</v>
      </c>
      <c r="Q6" s="63" t="s">
        <v>151</v>
      </c>
      <c r="R6" s="63"/>
    </row>
    <row r="7" spans="1:18">
      <c r="A7" s="61"/>
      <c r="B7" s="61"/>
      <c r="C7" s="61"/>
      <c r="D7" s="61"/>
      <c r="E7" s="58"/>
      <c r="F7" s="37" t="s">
        <v>152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153</v>
      </c>
      <c r="Q7" s="63">
        <v>4</v>
      </c>
      <c r="R7" s="63" t="s">
        <v>146</v>
      </c>
    </row>
    <row r="8" spans="6:18">
      <c r="F8" s="34" t="s">
        <v>154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137</v>
      </c>
      <c r="Q8" s="63">
        <v>0.09618</v>
      </c>
      <c r="R8" s="63" t="s">
        <v>148</v>
      </c>
    </row>
    <row r="9" spans="6:18">
      <c r="F9" s="34" t="s">
        <v>155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156</v>
      </c>
      <c r="P9" s="63" t="s">
        <v>142</v>
      </c>
      <c r="Q9" s="63" t="s">
        <v>157</v>
      </c>
      <c r="R9" s="63"/>
    </row>
    <row r="10" spans="6:18">
      <c r="F10" s="62" t="s">
        <v>158</v>
      </c>
      <c r="G10" s="62"/>
      <c r="H10" s="62">
        <v>0</v>
      </c>
      <c r="O10" s="65"/>
      <c r="P10" s="63" t="s">
        <v>153</v>
      </c>
      <c r="Q10" s="63">
        <v>4</v>
      </c>
      <c r="R10" s="63" t="s">
        <v>146</v>
      </c>
    </row>
    <row r="11" spans="15:18">
      <c r="O11" s="66"/>
      <c r="P11" s="63" t="s">
        <v>137</v>
      </c>
      <c r="Q11" s="63">
        <v>0.05761</v>
      </c>
      <c r="R11" s="63" t="s">
        <v>148</v>
      </c>
    </row>
    <row r="12" spans="15:18">
      <c r="O12" s="64" t="s">
        <v>159</v>
      </c>
      <c r="P12" s="32" t="s">
        <v>142</v>
      </c>
      <c r="Q12" s="67" t="s">
        <v>160</v>
      </c>
      <c r="R12" s="68" t="s">
        <v>159</v>
      </c>
    </row>
    <row r="13" spans="15:18">
      <c r="O13" s="66"/>
      <c r="P13" s="32" t="s">
        <v>137</v>
      </c>
      <c r="Q13" s="67">
        <v>0.0314</v>
      </c>
      <c r="R13" s="63" t="s">
        <v>148</v>
      </c>
    </row>
    <row r="16" spans="1:4">
      <c r="A16" s="34" t="s">
        <v>161</v>
      </c>
      <c r="B16" s="34"/>
      <c r="C16" s="34"/>
      <c r="D16" s="34"/>
    </row>
    <row r="17" spans="1:4">
      <c r="A17" s="34" t="s">
        <v>162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163</v>
      </c>
      <c r="B1" s="30"/>
      <c r="C1" s="30"/>
      <c r="D1" s="31">
        <v>1</v>
      </c>
      <c r="P1" s="34" t="s">
        <v>164</v>
      </c>
      <c r="Q1" s="34"/>
      <c r="R1" s="34"/>
      <c r="S1" s="34"/>
    </row>
    <row r="2" ht="15" customHeight="1" spans="1:19">
      <c r="A2" s="32" t="s">
        <v>165</v>
      </c>
      <c r="B2" s="33" t="s">
        <v>166</v>
      </c>
      <c r="C2" s="34" t="s">
        <v>167</v>
      </c>
      <c r="D2" s="35" t="s">
        <v>168</v>
      </c>
      <c r="E2" s="36"/>
      <c r="F2" s="36"/>
      <c r="P2" s="34" t="s">
        <v>165</v>
      </c>
      <c r="Q2" s="33" t="s">
        <v>166</v>
      </c>
      <c r="R2" s="34" t="s">
        <v>167</v>
      </c>
      <c r="S2" s="55" t="s">
        <v>168</v>
      </c>
    </row>
    <row r="3" ht="15" customHeight="1" spans="1:19">
      <c r="A3" s="34" t="s">
        <v>16</v>
      </c>
      <c r="B3" s="33" t="s">
        <v>44</v>
      </c>
      <c r="C3" s="37" t="s">
        <v>169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169</v>
      </c>
      <c r="S3" s="56">
        <f>D3</f>
        <v>0</v>
      </c>
    </row>
    <row r="4" ht="15" customHeight="1" spans="1:19">
      <c r="A4" s="34"/>
      <c r="B4" s="33" t="s">
        <v>43</v>
      </c>
      <c r="C4" s="37" t="s">
        <v>169</v>
      </c>
      <c r="D4" s="38">
        <f>SUM(Sheet1!AS:AS)*D1</f>
        <v>36.6982</v>
      </c>
      <c r="E4" s="39"/>
      <c r="F4" s="39"/>
      <c r="P4" s="34"/>
      <c r="Q4" s="33" t="s">
        <v>43</v>
      </c>
      <c r="R4" s="37" t="s">
        <v>169</v>
      </c>
      <c r="S4" s="56">
        <f>D4</f>
        <v>36.6982</v>
      </c>
    </row>
    <row r="5" ht="15" customHeight="1" spans="1:19">
      <c r="A5" s="40" t="s">
        <v>170</v>
      </c>
      <c r="B5" s="33" t="s">
        <v>63</v>
      </c>
      <c r="C5" s="37" t="s">
        <v>169</v>
      </c>
      <c r="D5" s="41">
        <f>SUM(Sheet1!BN:BN)*D1*1.05</f>
        <v>572.644063425</v>
      </c>
      <c r="E5" s="42"/>
      <c r="F5" s="42"/>
      <c r="G5" s="29"/>
      <c r="H5" s="29"/>
      <c r="J5" s="29"/>
      <c r="P5" s="40" t="s">
        <v>170</v>
      </c>
      <c r="Q5" s="33" t="s">
        <v>63</v>
      </c>
      <c r="R5" s="37" t="s">
        <v>169</v>
      </c>
      <c r="S5" s="56">
        <f>D5</f>
        <v>572.644063425</v>
      </c>
    </row>
    <row r="6" ht="15" customHeight="1" spans="1:19">
      <c r="A6" s="40"/>
      <c r="B6" s="33" t="s">
        <v>64</v>
      </c>
      <c r="C6" s="37" t="s">
        <v>169</v>
      </c>
      <c r="D6" s="41">
        <f>SUM(Sheet1!BO:BO)*D1</f>
        <v>0</v>
      </c>
      <c r="E6" s="42"/>
      <c r="F6" s="42"/>
      <c r="G6" s="29"/>
      <c r="H6" s="29"/>
      <c r="J6" s="29"/>
      <c r="P6" s="43" t="s">
        <v>171</v>
      </c>
      <c r="Q6" s="33" t="s">
        <v>172</v>
      </c>
      <c r="R6" s="37" t="s">
        <v>169</v>
      </c>
      <c r="S6" s="56">
        <f>D7</f>
        <v>367.193655649272</v>
      </c>
    </row>
    <row r="7" ht="15" customHeight="1" spans="1:19">
      <c r="A7" s="43" t="s">
        <v>171</v>
      </c>
      <c r="B7" s="33" t="s">
        <v>173</v>
      </c>
      <c r="C7" s="37" t="s">
        <v>169</v>
      </c>
      <c r="D7" s="41">
        <f>D8+D10</f>
        <v>367.193655649272</v>
      </c>
      <c r="E7" s="42"/>
      <c r="F7" s="42"/>
      <c r="G7" s="29"/>
      <c r="H7" s="29"/>
      <c r="J7" s="29"/>
      <c r="P7" s="44"/>
      <c r="Q7" s="33" t="s">
        <v>47</v>
      </c>
      <c r="R7" s="37" t="s">
        <v>169</v>
      </c>
      <c r="S7" s="56">
        <f>D9</f>
        <v>3.83801595197872</v>
      </c>
    </row>
    <row r="8" ht="15" customHeight="1" spans="1:21">
      <c r="A8" s="44"/>
      <c r="B8" s="33" t="s">
        <v>172</v>
      </c>
      <c r="C8" s="37" t="s">
        <v>169</v>
      </c>
      <c r="D8" s="38">
        <f>(SUM(Sheet1!AX:AX)+SUM(Sheet1!AY:AY))*D1</f>
        <v>320.277697649272</v>
      </c>
      <c r="E8" s="42"/>
      <c r="F8" s="42"/>
      <c r="G8" s="29"/>
      <c r="H8" s="29"/>
      <c r="J8" s="29"/>
      <c r="P8" s="45"/>
      <c r="Q8" s="33" t="s">
        <v>174</v>
      </c>
      <c r="R8" s="37" t="s">
        <v>169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169</v>
      </c>
      <c r="D9" s="38">
        <f>(SUM(Sheet1!BT:BT)*D1)</f>
        <v>3.83801595197872</v>
      </c>
      <c r="E9" s="42"/>
      <c r="F9" s="42"/>
      <c r="G9" s="29"/>
      <c r="H9" s="29"/>
      <c r="J9" s="29"/>
      <c r="P9" s="40" t="s">
        <v>175</v>
      </c>
      <c r="Q9" s="33" t="s">
        <v>52</v>
      </c>
      <c r="R9" s="37" t="s">
        <v>176</v>
      </c>
      <c r="S9" s="56">
        <f>D12</f>
        <v>1515.6701</v>
      </c>
    </row>
    <row r="10" ht="15" customHeight="1" spans="1:20">
      <c r="A10" s="44"/>
      <c r="B10" s="33" t="s">
        <v>177</v>
      </c>
      <c r="C10" s="37" t="s">
        <v>169</v>
      </c>
      <c r="D10" s="38">
        <f>SUM(Sheet1!AZ:AZ)*D1</f>
        <v>46.9159580000001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178</v>
      </c>
      <c r="S10" s="56">
        <f>F13</f>
        <v>47.0763474266667</v>
      </c>
      <c r="T10" s="29"/>
    </row>
    <row r="11" ht="15" customHeight="1" spans="1:19">
      <c r="A11" s="45"/>
      <c r="B11" s="33" t="s">
        <v>174</v>
      </c>
      <c r="C11" s="37" t="s">
        <v>169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179</v>
      </c>
      <c r="R11" s="37" t="s">
        <v>178</v>
      </c>
      <c r="S11" s="56">
        <f>F14</f>
        <v>0</v>
      </c>
    </row>
    <row r="12" ht="15" customHeight="1" spans="1:19">
      <c r="A12" s="40" t="s">
        <v>175</v>
      </c>
      <c r="B12" s="33" t="s">
        <v>52</v>
      </c>
      <c r="C12" s="37" t="s">
        <v>176</v>
      </c>
      <c r="D12" s="38">
        <f>SUM(Sheet1!BB:BB)*D1</f>
        <v>1515.6701</v>
      </c>
      <c r="E12" s="42"/>
      <c r="F12" s="42"/>
      <c r="G12" s="29"/>
      <c r="H12" s="29"/>
      <c r="J12" s="29"/>
      <c r="P12" s="40"/>
      <c r="Q12" s="33" t="s">
        <v>180</v>
      </c>
      <c r="R12" s="37" t="s">
        <v>178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181</v>
      </c>
      <c r="D13" s="38">
        <f>SUM(Sheet1!BC:BC)*D1</f>
        <v>1499.24673333333</v>
      </c>
      <c r="E13" s="37" t="s">
        <v>178</v>
      </c>
      <c r="F13" s="46">
        <f>D13*Sheet3!$Q$13</f>
        <v>47.0763474266667</v>
      </c>
      <c r="G13" s="29"/>
      <c r="H13" s="29"/>
      <c r="J13" s="29"/>
      <c r="P13" s="40"/>
      <c r="Q13" s="33" t="s">
        <v>182</v>
      </c>
      <c r="R13" s="37" t="s">
        <v>178</v>
      </c>
      <c r="S13" s="56">
        <f t="shared" si="0"/>
        <v>0</v>
      </c>
    </row>
    <row r="14" ht="15" customHeight="1" spans="1:19">
      <c r="A14" s="40"/>
      <c r="B14" s="33" t="s">
        <v>179</v>
      </c>
      <c r="C14" s="37" t="s">
        <v>183</v>
      </c>
      <c r="D14" s="38">
        <f>SUM(Sheet1!BD:BD)*D1</f>
        <v>0</v>
      </c>
      <c r="E14" s="37" t="s">
        <v>178</v>
      </c>
      <c r="F14" s="38">
        <f>D14*Sheet3!$Q$1*6</f>
        <v>0</v>
      </c>
      <c r="G14" s="29"/>
      <c r="H14" s="29"/>
      <c r="J14" s="29"/>
      <c r="P14" s="40"/>
      <c r="Q14" s="33" t="s">
        <v>184</v>
      </c>
      <c r="R14" s="37" t="s">
        <v>178</v>
      </c>
      <c r="S14" s="56">
        <f t="shared" si="0"/>
        <v>0</v>
      </c>
    </row>
    <row r="15" ht="15" customHeight="1" spans="1:19">
      <c r="A15" s="40"/>
      <c r="B15" s="33" t="s">
        <v>180</v>
      </c>
      <c r="C15" s="37" t="s">
        <v>183</v>
      </c>
      <c r="D15" s="38">
        <f>SUM(Sheet1!BE:BE)*D1</f>
        <v>0</v>
      </c>
      <c r="E15" s="37" t="s">
        <v>178</v>
      </c>
      <c r="F15" s="38">
        <f>D15*Sheet3!$Q$1*9</f>
        <v>0</v>
      </c>
      <c r="G15" s="29"/>
      <c r="H15" s="29"/>
      <c r="J15" s="29"/>
      <c r="P15" s="40"/>
      <c r="Q15" s="33" t="s">
        <v>185</v>
      </c>
      <c r="R15" s="37" t="s">
        <v>178</v>
      </c>
      <c r="S15" s="56">
        <f t="shared" si="0"/>
        <v>0</v>
      </c>
    </row>
    <row r="16" ht="15" customHeight="1" spans="1:19">
      <c r="A16" s="40"/>
      <c r="B16" s="33" t="s">
        <v>182</v>
      </c>
      <c r="C16" s="37" t="s">
        <v>183</v>
      </c>
      <c r="D16" s="38">
        <f>SUM(Sheet1!BF:BF)*D1</f>
        <v>0</v>
      </c>
      <c r="E16" s="37" t="s">
        <v>178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186</v>
      </c>
      <c r="R16" s="51" t="s">
        <v>181</v>
      </c>
      <c r="S16" s="38">
        <f>D23</f>
        <v>0</v>
      </c>
    </row>
    <row r="17" ht="15" customHeight="1" spans="1:19">
      <c r="A17" s="40"/>
      <c r="B17" s="33" t="s">
        <v>184</v>
      </c>
      <c r="C17" s="37" t="s">
        <v>183</v>
      </c>
      <c r="D17" s="38">
        <f>SUM(Sheet1!BG:BG)*D1</f>
        <v>0</v>
      </c>
      <c r="E17" s="37" t="s">
        <v>178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169</v>
      </c>
      <c r="S17" s="52">
        <f>D24</f>
        <v>572.644063425</v>
      </c>
    </row>
    <row r="18" ht="15" customHeight="1" spans="1:19">
      <c r="A18" s="40"/>
      <c r="B18" s="33" t="s">
        <v>58</v>
      </c>
      <c r="C18" s="37" t="s">
        <v>181</v>
      </c>
      <c r="D18" s="38">
        <f>SUM(Sheet1!BH:BH)*D1</f>
        <v>0</v>
      </c>
      <c r="E18" s="37" t="s">
        <v>178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181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187</v>
      </c>
      <c r="B20" s="33" t="s">
        <v>60</v>
      </c>
      <c r="C20" s="37" t="s">
        <v>169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186</v>
      </c>
      <c r="C23" s="51" t="s">
        <v>181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169</v>
      </c>
      <c r="D24" s="52">
        <f>SUM(Sheet1!BR:BR)*D1*1.05</f>
        <v>572.644063425</v>
      </c>
      <c r="E24" s="36"/>
      <c r="F24" s="36"/>
    </row>
    <row r="25" spans="1:6">
      <c r="A25" s="34" t="s">
        <v>68</v>
      </c>
      <c r="B25" s="34"/>
      <c r="C25" s="51" t="s">
        <v>169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92</v>
      </c>
      <c r="C2" s="5" t="s">
        <v>189</v>
      </c>
      <c r="D2" s="5"/>
      <c r="E2" s="5"/>
      <c r="F2" s="5"/>
      <c r="G2" s="5"/>
      <c r="H2" s="5"/>
      <c r="I2" s="5"/>
      <c r="J2" s="5"/>
      <c r="K2" s="13" t="s">
        <v>190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90</v>
      </c>
      <c r="V2" s="5" t="s">
        <v>113</v>
      </c>
      <c r="W2" s="17" t="s">
        <v>191</v>
      </c>
      <c r="X2" s="17"/>
      <c r="Z2" s="5" t="s">
        <v>192</v>
      </c>
    </row>
    <row r="3" spans="1:26">
      <c r="A3" s="5" t="s">
        <v>193</v>
      </c>
      <c r="B3" s="5" t="s">
        <v>194</v>
      </c>
      <c r="C3" s="5" t="s">
        <v>195</v>
      </c>
      <c r="D3" s="5" t="s">
        <v>196</v>
      </c>
      <c r="E3" s="5" t="s">
        <v>197</v>
      </c>
      <c r="F3" s="5" t="s">
        <v>198</v>
      </c>
      <c r="G3" s="5" t="s">
        <v>199</v>
      </c>
      <c r="H3" s="5" t="s">
        <v>200</v>
      </c>
      <c r="I3" s="5" t="s">
        <v>201</v>
      </c>
      <c r="J3" s="5" t="s">
        <v>202</v>
      </c>
      <c r="K3" s="5" t="s">
        <v>203</v>
      </c>
      <c r="L3" s="5" t="s">
        <v>204</v>
      </c>
      <c r="M3" s="5" t="s">
        <v>205</v>
      </c>
      <c r="N3" s="5" t="s">
        <v>206</v>
      </c>
      <c r="O3" s="5" t="s">
        <v>207</v>
      </c>
      <c r="P3" s="5" t="s">
        <v>208</v>
      </c>
      <c r="Q3" s="5" t="s">
        <v>209</v>
      </c>
      <c r="R3" s="5" t="s">
        <v>210</v>
      </c>
      <c r="S3" s="5" t="s">
        <v>211</v>
      </c>
      <c r="T3" s="5" t="s">
        <v>212</v>
      </c>
      <c r="U3" s="5" t="s">
        <v>213</v>
      </c>
      <c r="V3" s="5" t="s">
        <v>214</v>
      </c>
      <c r="W3" s="18" t="s">
        <v>93</v>
      </c>
      <c r="X3" s="18" t="s">
        <v>94</v>
      </c>
      <c r="Z3" s="5" t="s">
        <v>93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92</v>
      </c>
      <c r="C11" s="5" t="s">
        <v>189</v>
      </c>
      <c r="D11" s="5"/>
      <c r="E11" s="5"/>
      <c r="F11" s="5"/>
      <c r="G11" s="5" t="s">
        <v>190</v>
      </c>
      <c r="H11" s="5"/>
      <c r="I11" s="5"/>
      <c r="J11" s="5"/>
      <c r="K11" s="5"/>
      <c r="L11" s="5"/>
      <c r="M11" s="5" t="s">
        <v>90</v>
      </c>
      <c r="N11" s="5" t="s">
        <v>113</v>
      </c>
      <c r="O11" s="17" t="s">
        <v>191</v>
      </c>
      <c r="P11" s="17"/>
      <c r="R11" s="5" t="s">
        <v>192</v>
      </c>
    </row>
    <row r="12" spans="1:18">
      <c r="A12" s="5" t="s">
        <v>193</v>
      </c>
      <c r="B12" s="5" t="s">
        <v>194</v>
      </c>
      <c r="C12" s="5" t="s">
        <v>195</v>
      </c>
      <c r="D12" s="5" t="s">
        <v>196</v>
      </c>
      <c r="E12" s="5" t="s">
        <v>198</v>
      </c>
      <c r="F12" s="5" t="s">
        <v>199</v>
      </c>
      <c r="G12" s="5" t="s">
        <v>203</v>
      </c>
      <c r="H12" s="5" t="s">
        <v>197</v>
      </c>
      <c r="I12" s="5" t="s">
        <v>204</v>
      </c>
      <c r="J12" s="5" t="s">
        <v>200</v>
      </c>
      <c r="K12" s="5" t="s">
        <v>201</v>
      </c>
      <c r="L12" s="5" t="s">
        <v>202</v>
      </c>
      <c r="M12" s="5" t="s">
        <v>213</v>
      </c>
      <c r="N12" s="5" t="s">
        <v>214</v>
      </c>
      <c r="O12" s="18" t="s">
        <v>93</v>
      </c>
      <c r="P12" s="18" t="s">
        <v>94</v>
      </c>
      <c r="R12" s="5" t="s">
        <v>93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91</v>
      </c>
      <c r="B18" s="9" t="s">
        <v>92</v>
      </c>
      <c r="C18" s="9" t="s">
        <v>217</v>
      </c>
      <c r="D18" s="9"/>
      <c r="E18" s="9"/>
      <c r="F18" s="9"/>
      <c r="G18" s="9" t="s">
        <v>218</v>
      </c>
      <c r="H18" s="9"/>
      <c r="I18" s="9"/>
      <c r="J18" s="9"/>
      <c r="K18" s="17" t="s">
        <v>90</v>
      </c>
      <c r="L18" s="17" t="s">
        <v>191</v>
      </c>
      <c r="M18" s="17"/>
      <c r="N18" s="21"/>
      <c r="O18" s="17" t="s">
        <v>192</v>
      </c>
    </row>
    <row r="19" spans="1:15">
      <c r="A19" s="9" t="s">
        <v>193</v>
      </c>
      <c r="B19" s="9" t="s">
        <v>194</v>
      </c>
      <c r="C19" s="9" t="s">
        <v>195</v>
      </c>
      <c r="D19" s="9" t="s">
        <v>196</v>
      </c>
      <c r="E19" s="9" t="s">
        <v>198</v>
      </c>
      <c r="F19" s="9" t="s">
        <v>199</v>
      </c>
      <c r="G19" s="9" t="s">
        <v>203</v>
      </c>
      <c r="H19" s="9" t="s">
        <v>197</v>
      </c>
      <c r="I19" s="9" t="s">
        <v>200</v>
      </c>
      <c r="J19" s="9" t="s">
        <v>201</v>
      </c>
      <c r="K19" s="9" t="s">
        <v>213</v>
      </c>
      <c r="L19" s="17" t="s">
        <v>93</v>
      </c>
      <c r="M19" s="17" t="s">
        <v>94</v>
      </c>
      <c r="N19" s="21"/>
      <c r="O19" s="17" t="s">
        <v>93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